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730" windowHeight="9270"/>
  </bookViews>
  <sheets>
    <sheet name="Anexo A" sheetId="1" r:id="rId1"/>
    <sheet name="Hoja2" sheetId="2" r:id="rId2"/>
  </sheets>
  <calcPr calcId="152511"/>
</workbook>
</file>

<file path=xl/calcChain.xml><?xml version="1.0" encoding="utf-8"?>
<calcChain xmlns="http://schemas.openxmlformats.org/spreadsheetml/2006/main">
  <c r="L50" i="1" l="1"/>
  <c r="K29" i="1" l="1"/>
  <c r="L29" i="1"/>
  <c r="J29" i="1"/>
  <c r="G29" i="1"/>
  <c r="H29" i="1"/>
  <c r="F29" i="1"/>
  <c r="J24" i="1" l="1"/>
  <c r="L24" i="1" s="1"/>
  <c r="F24" i="1"/>
  <c r="H24" i="1" s="1"/>
  <c r="J23" i="1"/>
  <c r="L23" i="1" s="1"/>
  <c r="F23" i="1"/>
  <c r="H23" i="1" s="1"/>
  <c r="J22" i="1"/>
  <c r="L22" i="1" s="1"/>
  <c r="F22" i="1"/>
  <c r="H22" i="1" s="1"/>
  <c r="J21" i="1"/>
  <c r="L21" i="1" s="1"/>
  <c r="F21" i="1"/>
  <c r="H21" i="1" s="1"/>
  <c r="F16" i="1" l="1"/>
  <c r="H16" i="1" s="1"/>
  <c r="J16" i="1"/>
  <c r="L16" i="1" s="1"/>
  <c r="F17" i="1"/>
  <c r="H17" i="1" s="1"/>
  <c r="J17" i="1"/>
  <c r="L17" i="1" s="1"/>
  <c r="F18" i="1"/>
  <c r="H18" i="1" s="1"/>
  <c r="J18" i="1"/>
  <c r="L18" i="1" s="1"/>
  <c r="F19" i="1"/>
  <c r="H19" i="1" s="1"/>
  <c r="J19" i="1"/>
  <c r="L19" i="1" s="1"/>
  <c r="F20" i="1"/>
  <c r="H20" i="1"/>
  <c r="J20" i="1"/>
  <c r="L20" i="1" s="1"/>
  <c r="F25" i="1"/>
  <c r="H25" i="1" s="1"/>
  <c r="J25" i="1"/>
  <c r="L25" i="1" s="1"/>
  <c r="F26" i="1"/>
  <c r="H26" i="1" s="1"/>
  <c r="J26" i="1"/>
  <c r="L26" i="1" s="1"/>
  <c r="F27" i="1"/>
  <c r="H27" i="1" s="1"/>
  <c r="J27" i="1"/>
  <c r="L27" i="1" s="1"/>
  <c r="F28" i="1"/>
  <c r="H28" i="1" s="1"/>
  <c r="J28" i="1"/>
  <c r="L28" i="1" s="1"/>
  <c r="F11" i="1" l="1"/>
  <c r="H11" i="1" s="1"/>
  <c r="H63" i="1" l="1"/>
  <c r="J63" i="1" s="1"/>
  <c r="H62" i="1"/>
  <c r="J62" i="1" s="1"/>
  <c r="H61" i="1"/>
  <c r="J61" i="1" s="1"/>
  <c r="H60" i="1"/>
  <c r="J60" i="1" s="1"/>
  <c r="H59" i="1"/>
  <c r="J59" i="1" s="1"/>
  <c r="H58" i="1"/>
  <c r="J58" i="1" s="1"/>
  <c r="H57" i="1"/>
  <c r="J57" i="1" s="1"/>
  <c r="H56" i="1"/>
  <c r="J56" i="1" s="1"/>
  <c r="H55" i="1"/>
  <c r="J55" i="1" s="1"/>
  <c r="H54" i="1"/>
  <c r="J54" i="1" s="1"/>
  <c r="H47" i="1"/>
  <c r="J47" i="1" s="1"/>
  <c r="H46" i="1"/>
  <c r="J46" i="1" s="1"/>
  <c r="H45" i="1"/>
  <c r="J45" i="1" s="1"/>
  <c r="H44" i="1"/>
  <c r="J44" i="1" s="1"/>
  <c r="H43" i="1"/>
  <c r="J43" i="1" s="1"/>
  <c r="H42" i="1"/>
  <c r="J42" i="1" s="1"/>
  <c r="H41" i="1"/>
  <c r="J41" i="1" s="1"/>
  <c r="H40" i="1"/>
  <c r="J40" i="1" s="1"/>
  <c r="H39" i="1"/>
  <c r="J39" i="1" s="1"/>
  <c r="H38" i="1"/>
  <c r="J38" i="1" s="1"/>
  <c r="J15" i="1"/>
  <c r="L15" i="1" s="1"/>
  <c r="F15" i="1"/>
  <c r="H15" i="1" s="1"/>
  <c r="J14" i="1"/>
  <c r="L14" i="1" s="1"/>
  <c r="F14" i="1"/>
  <c r="H14" i="1" s="1"/>
  <c r="J13" i="1"/>
  <c r="L13" i="1" s="1"/>
  <c r="F13" i="1"/>
  <c r="H13" i="1" s="1"/>
  <c r="J12" i="1"/>
  <c r="L12" i="1" s="1"/>
  <c r="F12" i="1"/>
  <c r="J11" i="1"/>
  <c r="H12" i="1" l="1"/>
  <c r="J64" i="1"/>
  <c r="J48" i="1"/>
  <c r="L11" i="1"/>
  <c r="L31" i="1" l="1"/>
</calcChain>
</file>

<file path=xl/sharedStrings.xml><?xml version="1.0" encoding="utf-8"?>
<sst xmlns="http://schemas.openxmlformats.org/spreadsheetml/2006/main" count="127" uniqueCount="88">
  <si>
    <t>EMPRESA (RAZON SOCIAL): _____________________</t>
  </si>
  <si>
    <t>EQUIPAMIENTO</t>
  </si>
  <si>
    <t>Item</t>
  </si>
  <si>
    <t xml:space="preserve">Equipo </t>
  </si>
  <si>
    <t>Código Equipo</t>
  </si>
  <si>
    <t xml:space="preserve">Cantidad </t>
  </si>
  <si>
    <t>Modalidad DAP (Dolares)</t>
  </si>
  <si>
    <t>Modalidad Plaza (Pesos)</t>
  </si>
  <si>
    <t>Precio unitario del bien</t>
  </si>
  <si>
    <t>Precio  total sin impuestos</t>
  </si>
  <si>
    <t xml:space="preserve">Precio total final  impuestos incluidos </t>
  </si>
  <si>
    <t>impuestos</t>
  </si>
  <si>
    <t>3 = 1 * 2</t>
  </si>
  <si>
    <t xml:space="preserve">5= 3 + 4 </t>
  </si>
  <si>
    <t>7 = 1 * 6</t>
  </si>
  <si>
    <t>9 = 7 + 8</t>
  </si>
  <si>
    <t>Subtotal equipamiento por moneda</t>
  </si>
  <si>
    <t>Tipo de cambio</t>
  </si>
  <si>
    <t>Subtotal equipamiento en pesos equivalentes</t>
  </si>
  <si>
    <t xml:space="preserve">MANTENIMIENTO </t>
  </si>
  <si>
    <t>Serivicio de mantenimiento con repuesto</t>
  </si>
  <si>
    <t>Cantidad</t>
  </si>
  <si>
    <t>Unidad</t>
  </si>
  <si>
    <t>Precio mensual</t>
  </si>
  <si>
    <t>Precio  anual sin impuestos</t>
  </si>
  <si>
    <t>Impuestos</t>
  </si>
  <si>
    <t>Precio total final  impuestos incluidos</t>
  </si>
  <si>
    <t>Año 1</t>
  </si>
  <si>
    <t>mes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</si>
  <si>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</si>
  <si>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</si>
  <si>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</si>
  <si>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</si>
  <si>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</si>
  <si>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</si>
  <si>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</si>
  <si>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</si>
  <si>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</si>
  <si>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Total Servicio de mantenimiento con repuestos</t>
  </si>
  <si>
    <t>Cotizacion opcional obligatoria: Mantenimiento sin repuesto</t>
  </si>
  <si>
    <t>Total servicio de mantenimiento sin repuestos</t>
  </si>
  <si>
    <t>** el servicio de mantenimiento se debera cotizar a valores basicos</t>
  </si>
  <si>
    <t xml:space="preserve">Firma del representante legal </t>
  </si>
  <si>
    <t>*** Este formulario deberá ser completado y firmado por el Representante Legal como se indica en la Sección 1 cláusula 26 Requisitos Formales de las Ofertas-</t>
  </si>
  <si>
    <t>4**</t>
  </si>
  <si>
    <t xml:space="preserve">** En el caso de cotizar DAP se debera presentar Anexo 3. b y la columna G deberá deberá coincidir con el total del formulario de dicho Anexo </t>
  </si>
  <si>
    <t>*Todos los gastos e impuestos establecidos en la clausula 25.2 I - de la seccion 2.</t>
  </si>
  <si>
    <r>
      <t>*</t>
    </r>
    <r>
      <rPr>
        <b/>
        <sz val="8"/>
        <rFont val="Calibri"/>
        <family val="2"/>
      </rPr>
      <t xml:space="preserve"> Se debera rellenar en la  columna G </t>
    </r>
    <r>
      <rPr>
        <b/>
        <sz val="8"/>
        <rFont val="Arial"/>
        <family val="2"/>
      </rPr>
      <t>todos los aranceles e impuestos que sean incluidos en el DUA de importación (IVA, TSA, TGA, Extraordinario, Anticipo, etc) a efectos meramente comparativos con los precios de plaza.</t>
    </r>
  </si>
  <si>
    <r>
      <t xml:space="preserve">El/Los que suscriben, en representación de </t>
    </r>
    <r>
      <rPr>
        <b/>
        <sz val="9"/>
        <color rgb="FFFF0000"/>
        <rFont val="Calibri"/>
        <family val="2"/>
        <scheme val="minor"/>
      </rPr>
      <t>[IDENTIFICAR OFERENTE]</t>
    </r>
    <r>
      <rPr>
        <sz val="9"/>
        <color theme="1"/>
        <rFont val="Calibri"/>
        <family val="2"/>
        <scheme val="minor"/>
      </rPr>
      <t xml:space="preserve"> DECLARO/DECLARAMOS BAJO JURAMENTO que el Objeto del presente Llamado se ejecutará de acuerdo con el siguiente listado:</t>
    </r>
  </si>
  <si>
    <t>BI.BQ122</t>
  </si>
  <si>
    <t xml:space="preserve">Laringoscopio adulto y  pediátrico </t>
  </si>
  <si>
    <t>Resucitador manual, adulto</t>
  </si>
  <si>
    <t>Esfigmomanómetro aneroide, de sobremesa c/brazal velcro</t>
  </si>
  <si>
    <t>Sistema de calentamiento para paciente</t>
  </si>
  <si>
    <t>Calentador de fluidos</t>
  </si>
  <si>
    <t>Sistema de Hipo / Hipertermia</t>
  </si>
  <si>
    <t>Electrobisturí</t>
  </si>
  <si>
    <t>Fotóforo c/fuente de luz</t>
  </si>
  <si>
    <t>Torniquete digital</t>
  </si>
  <si>
    <t>Unidad Electroquirúrgica con disección, sellado y corte de vasos</t>
  </si>
  <si>
    <t xml:space="preserve">Báscula médica mecánica </t>
  </si>
  <si>
    <t>Monitor para colectar sangre</t>
  </si>
  <si>
    <t>Dermatoscopio</t>
  </si>
  <si>
    <t>Báscula electrónica + tallímetro</t>
  </si>
  <si>
    <t>BI.XX001</t>
  </si>
  <si>
    <t>BI.XX054</t>
  </si>
  <si>
    <t>BI.XX033</t>
  </si>
  <si>
    <t>BI.BQ113</t>
  </si>
  <si>
    <t>BI.BQ021</t>
  </si>
  <si>
    <t>BI.BQ114</t>
  </si>
  <si>
    <t>BI.BQ047</t>
  </si>
  <si>
    <t>BI.BQ056</t>
  </si>
  <si>
    <t>BI.BQ126</t>
  </si>
  <si>
    <t>BI.MT004</t>
  </si>
  <si>
    <t>BI.MT025</t>
  </si>
  <si>
    <t>BI.CE023</t>
  </si>
  <si>
    <t>BI.REH010</t>
  </si>
  <si>
    <t>Total lote 1. Equipamiento basico en pesos equivalentes (Total Equipamiento + Total Mantenimiento con repuesto)</t>
  </si>
  <si>
    <t>Lámpara examen rodable consulta</t>
  </si>
  <si>
    <t>Lupa con luz</t>
  </si>
  <si>
    <t>Lavador de ojos, emergencia</t>
  </si>
  <si>
    <t>Rodillo para cruzar o traslado de pacientes</t>
  </si>
  <si>
    <t>BI.XX036</t>
  </si>
  <si>
    <t>SW.MT019</t>
  </si>
  <si>
    <t>BI.CE061</t>
  </si>
  <si>
    <t>MC.BQ093</t>
  </si>
  <si>
    <t>LLAMADO Nº 16/2018: Formulario 3:  Oferta Economica. Anexo A</t>
  </si>
  <si>
    <t>LOTE 1: EQUIPAMIENTO MEDICOS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</si>
</sst>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[$USD]\ #,##0.00_);\([$USD]\ #,##0.00\)"/>
    <numFmt numFmtId="165" formatCode="[$$-2C0A]\ #,##0.00;[$$-2C0A]\ \-#,##0.00"/>
    <numFmt numFmtId="166" formatCode="[$$-2C0A]\ #,##0.00"/>
    <numFmt numFmtId="167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14"/>
      <name val="Verdana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auto="1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3" tint="0.79998168889431442"/>
      </left>
      <right/>
      <top/>
      <bottom style="thin">
        <color theme="3" tint="0.79995117038483843"/>
      </bottom>
      <diagonal/>
    </border>
    <border>
      <left/>
      <right/>
      <top/>
      <bottom style="thin">
        <color theme="3" tint="0.79995117038483843"/>
      </bottom>
      <diagonal/>
    </border>
    <border>
      <left/>
      <right style="thin">
        <color indexed="64"/>
      </right>
      <top/>
      <bottom style="thin">
        <color theme="3" tint="0.79995117038483843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/>
      <top style="thin">
        <color theme="3" tint="0.79995117038483843"/>
      </top>
      <bottom/>
      <diagonal/>
    </border>
    <border>
      <left/>
      <right style="medium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3" tint="0.79998168889431442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theme="3" tint="0.79995117038483843"/>
      </left>
      <right/>
      <top style="thin">
        <color theme="3" tint="0.7999511703848384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2">
    <xf numFmtId="0" fontId="0" fillId="0" borderId="0" xfId="0"/>
    <xf numFmtId="0" fontId="4" fillId="0" borderId="0" xfId="0" applyFont="1" applyFill="1" applyBorder="1" applyProtection="1"/>
    <xf numFmtId="0" fontId="5" fillId="0" borderId="0" xfId="0" applyFont="1"/>
    <xf numFmtId="0" fontId="6" fillId="0" borderId="0" xfId="0" applyFont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167" fontId="12" fillId="0" borderId="0" xfId="0" applyNumberFormat="1" applyFont="1" applyFill="1" applyBorder="1" applyAlignment="1">
      <alignment horizontal="center"/>
    </xf>
    <xf numFmtId="0" fontId="0" fillId="3" borderId="0" xfId="0" applyFill="1"/>
    <xf numFmtId="0" fontId="9" fillId="4" borderId="26" xfId="0" applyFont="1" applyFill="1" applyBorder="1" applyAlignment="1">
      <alignment horizontal="center" wrapText="1"/>
    </xf>
    <xf numFmtId="0" fontId="13" fillId="4" borderId="27" xfId="0" applyFont="1" applyFill="1" applyBorder="1" applyAlignment="1">
      <alignment wrapText="1"/>
    </xf>
    <xf numFmtId="0" fontId="13" fillId="4" borderId="27" xfId="0" applyFont="1" applyFill="1" applyBorder="1" applyAlignment="1">
      <alignment horizontal="center" wrapText="1"/>
    </xf>
    <xf numFmtId="0" fontId="13" fillId="4" borderId="27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/>
    <xf numFmtId="0" fontId="12" fillId="2" borderId="9" xfId="0" applyFont="1" applyFill="1" applyBorder="1" applyAlignment="1">
      <alignment horizontal="center"/>
    </xf>
    <xf numFmtId="43" fontId="12" fillId="2" borderId="9" xfId="1" applyFont="1" applyFill="1" applyBorder="1" applyAlignment="1">
      <alignment horizontal="center"/>
    </xf>
    <xf numFmtId="43" fontId="12" fillId="2" borderId="29" xfId="1" applyFont="1" applyFill="1" applyBorder="1" applyAlignment="1">
      <alignment horizontal="center"/>
    </xf>
    <xf numFmtId="43" fontId="12" fillId="2" borderId="10" xfId="1" applyFont="1" applyFill="1" applyBorder="1" applyAlignment="1">
      <alignment horizontal="center"/>
    </xf>
    <xf numFmtId="0" fontId="12" fillId="3" borderId="9" xfId="0" applyFont="1" applyFill="1" applyBorder="1" applyAlignment="1"/>
    <xf numFmtId="0" fontId="12" fillId="3" borderId="9" xfId="0" applyFont="1" applyFill="1" applyBorder="1" applyAlignment="1">
      <alignment horizontal="center"/>
    </xf>
    <xf numFmtId="43" fontId="12" fillId="3" borderId="9" xfId="1" applyFont="1" applyFill="1" applyBorder="1" applyAlignment="1">
      <alignment horizontal="center"/>
    </xf>
    <xf numFmtId="43" fontId="12" fillId="3" borderId="29" xfId="1" applyFont="1" applyFill="1" applyBorder="1" applyAlignment="1">
      <alignment horizontal="center"/>
    </xf>
    <xf numFmtId="43" fontId="12" fillId="3" borderId="10" xfId="1" applyFont="1" applyFill="1" applyBorder="1" applyAlignment="1">
      <alignment horizontal="center"/>
    </xf>
    <xf numFmtId="0" fontId="12" fillId="3" borderId="32" xfId="0" applyFont="1" applyFill="1" applyBorder="1" applyAlignment="1"/>
    <xf numFmtId="0" fontId="12" fillId="3" borderId="32" xfId="0" applyFont="1" applyFill="1" applyBorder="1" applyAlignment="1">
      <alignment horizontal="center"/>
    </xf>
    <xf numFmtId="43" fontId="12" fillId="3" borderId="32" xfId="1" applyFont="1" applyFill="1" applyBorder="1" applyAlignment="1">
      <alignment horizontal="center"/>
    </xf>
    <xf numFmtId="43" fontId="12" fillId="3" borderId="33" xfId="1" applyFont="1" applyFill="1" applyBorder="1" applyAlignment="1">
      <alignment horizontal="center"/>
    </xf>
    <xf numFmtId="43" fontId="12" fillId="3" borderId="34" xfId="1" applyFont="1" applyFill="1" applyBorder="1" applyAlignment="1">
      <alignment horizontal="center"/>
    </xf>
    <xf numFmtId="165" fontId="4" fillId="2" borderId="18" xfId="1" applyNumberFormat="1" applyFont="1" applyFill="1" applyBorder="1" applyAlignment="1">
      <alignment horizontal="center"/>
    </xf>
    <xf numFmtId="0" fontId="13" fillId="0" borderId="36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13" fillId="4" borderId="26" xfId="0" applyFont="1" applyFill="1" applyBorder="1" applyAlignment="1">
      <alignment horizontal="center" wrapText="1"/>
    </xf>
    <xf numFmtId="0" fontId="13" fillId="4" borderId="28" xfId="0" applyFont="1" applyFill="1" applyBorder="1" applyAlignment="1">
      <alignment horizontal="center" wrapText="1"/>
    </xf>
    <xf numFmtId="0" fontId="12" fillId="0" borderId="0" xfId="0" applyFont="1"/>
    <xf numFmtId="0" fontId="14" fillId="0" borderId="0" xfId="0" applyFont="1"/>
    <xf numFmtId="0" fontId="0" fillId="0" borderId="0" xfId="0" applyFont="1"/>
    <xf numFmtId="0" fontId="14" fillId="0" borderId="39" xfId="0" applyFont="1" applyBorder="1"/>
    <xf numFmtId="0" fontId="0" fillId="0" borderId="39" xfId="0" applyFont="1" applyBorder="1"/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2" borderId="9" xfId="0" applyFont="1" applyFill="1" applyBorder="1"/>
    <xf numFmtId="0" fontId="15" fillId="2" borderId="40" xfId="0" applyFont="1" applyFill="1" applyBorder="1" applyAlignment="1">
      <alignment horizontal="center"/>
    </xf>
    <xf numFmtId="0" fontId="15" fillId="2" borderId="8" xfId="0" applyFont="1" applyFill="1" applyBorder="1"/>
    <xf numFmtId="0" fontId="17" fillId="3" borderId="0" xfId="0" applyFont="1" applyFill="1" applyBorder="1" applyAlignment="1"/>
    <xf numFmtId="0" fontId="10" fillId="3" borderId="0" xfId="0" applyFont="1" applyFill="1" applyBorder="1" applyAlignment="1"/>
    <xf numFmtId="0" fontId="10" fillId="3" borderId="0" xfId="0" applyFont="1" applyFill="1" applyBorder="1" applyAlignment="1">
      <alignment horizontal="right"/>
    </xf>
    <xf numFmtId="0" fontId="21" fillId="0" borderId="7" xfId="0" applyFont="1" applyBorder="1" applyAlignment="1">
      <alignment horizontal="center"/>
    </xf>
    <xf numFmtId="165" fontId="9" fillId="2" borderId="19" xfId="1" applyNumberFormat="1" applyFont="1" applyFill="1" applyBorder="1" applyAlignment="1">
      <alignment horizontal="center"/>
    </xf>
    <xf numFmtId="0" fontId="0" fillId="0" borderId="0" xfId="0" applyFont="1" applyBorder="1" applyAlignment="1">
      <alignment wrapText="1"/>
    </xf>
    <xf numFmtId="0" fontId="16" fillId="2" borderId="9" xfId="0" applyFont="1" applyFill="1" applyBorder="1" applyAlignment="1"/>
    <xf numFmtId="0" fontId="16" fillId="2" borderId="9" xfId="0" applyFont="1" applyFill="1" applyBorder="1" applyAlignment="1">
      <alignment horizontal="center"/>
    </xf>
    <xf numFmtId="43" fontId="16" fillId="2" borderId="9" xfId="1" applyFont="1" applyFill="1" applyBorder="1" applyAlignment="1">
      <alignment horizontal="center"/>
    </xf>
    <xf numFmtId="43" fontId="16" fillId="2" borderId="29" xfId="1" applyFont="1" applyFill="1" applyBorder="1" applyAlignment="1">
      <alignment horizontal="center"/>
    </xf>
    <xf numFmtId="43" fontId="16" fillId="2" borderId="10" xfId="1" applyFont="1" applyFill="1" applyBorder="1" applyAlignment="1">
      <alignment horizontal="center"/>
    </xf>
    <xf numFmtId="0" fontId="16" fillId="3" borderId="9" xfId="0" applyFont="1" applyFill="1" applyBorder="1" applyAlignment="1"/>
    <xf numFmtId="0" fontId="16" fillId="3" borderId="9" xfId="0" applyFont="1" applyFill="1" applyBorder="1" applyAlignment="1">
      <alignment horizontal="center"/>
    </xf>
    <xf numFmtId="43" fontId="16" fillId="3" borderId="9" xfId="1" applyFont="1" applyFill="1" applyBorder="1" applyAlignment="1">
      <alignment horizontal="center"/>
    </xf>
    <xf numFmtId="43" fontId="16" fillId="3" borderId="29" xfId="1" applyFont="1" applyFill="1" applyBorder="1" applyAlignment="1">
      <alignment horizontal="center"/>
    </xf>
    <xf numFmtId="43" fontId="16" fillId="3" borderId="10" xfId="1" applyFont="1" applyFill="1" applyBorder="1" applyAlignment="1">
      <alignment horizontal="center"/>
    </xf>
    <xf numFmtId="0" fontId="16" fillId="3" borderId="32" xfId="0" applyFont="1" applyFill="1" applyBorder="1" applyAlignment="1"/>
    <xf numFmtId="0" fontId="16" fillId="3" borderId="32" xfId="0" applyFont="1" applyFill="1" applyBorder="1" applyAlignment="1">
      <alignment horizontal="center"/>
    </xf>
    <xf numFmtId="43" fontId="16" fillId="3" borderId="32" xfId="1" applyFont="1" applyFill="1" applyBorder="1" applyAlignment="1">
      <alignment horizontal="center"/>
    </xf>
    <xf numFmtId="43" fontId="16" fillId="3" borderId="33" xfId="1" applyFont="1" applyFill="1" applyBorder="1" applyAlignment="1">
      <alignment horizontal="center"/>
    </xf>
    <xf numFmtId="43" fontId="16" fillId="3" borderId="34" xfId="1" applyFont="1" applyFill="1" applyBorder="1" applyAlignment="1">
      <alignment horizontal="center"/>
    </xf>
    <xf numFmtId="0" fontId="15" fillId="2" borderId="9" xfId="0" applyFont="1" applyFill="1" applyBorder="1" applyAlignment="1">
      <alignment horizontal="center"/>
    </xf>
    <xf numFmtId="0" fontId="15" fillId="0" borderId="9" xfId="0" applyFont="1" applyFill="1" applyBorder="1"/>
    <xf numFmtId="0" fontId="15" fillId="0" borderId="9" xfId="0" applyFont="1" applyFill="1" applyBorder="1" applyAlignment="1">
      <alignment horizontal="center"/>
    </xf>
    <xf numFmtId="166" fontId="9" fillId="2" borderId="41" xfId="1" applyNumberFormat="1" applyFont="1" applyFill="1" applyBorder="1" applyAlignment="1">
      <alignment horizontal="center"/>
    </xf>
    <xf numFmtId="0" fontId="9" fillId="2" borderId="40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/>
    </xf>
    <xf numFmtId="0" fontId="15" fillId="2" borderId="10" xfId="0" applyFont="1" applyFill="1" applyBorder="1"/>
    <xf numFmtId="0" fontId="15" fillId="0" borderId="8" xfId="0" applyFont="1" applyFill="1" applyBorder="1"/>
    <xf numFmtId="0" fontId="15" fillId="0" borderId="10" xfId="0" applyFont="1" applyFill="1" applyBorder="1"/>
    <xf numFmtId="0" fontId="20" fillId="0" borderId="0" xfId="0" applyFont="1" applyBorder="1" applyAlignment="1">
      <alignment horizontal="left" wrapText="1"/>
    </xf>
    <xf numFmtId="0" fontId="15" fillId="0" borderId="13" xfId="0" applyFont="1" applyBorder="1" applyAlignment="1">
      <alignment horizontal="center" vertical="center" wrapText="1"/>
    </xf>
    <xf numFmtId="0" fontId="15" fillId="0" borderId="44" xfId="0" applyFont="1" applyFill="1" applyBorder="1"/>
    <xf numFmtId="0" fontId="15" fillId="0" borderId="45" xfId="0" applyFont="1" applyFill="1" applyBorder="1" applyAlignment="1">
      <alignment horizontal="center"/>
    </xf>
    <xf numFmtId="0" fontId="15" fillId="0" borderId="13" xfId="0" applyFont="1" applyFill="1" applyBorder="1"/>
    <xf numFmtId="0" fontId="15" fillId="0" borderId="44" xfId="0" applyFont="1" applyFill="1" applyBorder="1" applyAlignment="1">
      <alignment horizontal="center"/>
    </xf>
    <xf numFmtId="0" fontId="15" fillId="0" borderId="34" xfId="0" applyFont="1" applyFill="1" applyBorder="1"/>
    <xf numFmtId="164" fontId="9" fillId="2" borderId="18" xfId="1" applyNumberFormat="1" applyFont="1" applyFill="1" applyBorder="1" applyAlignment="1">
      <alignment horizontal="center"/>
    </xf>
    <xf numFmtId="165" fontId="9" fillId="2" borderId="18" xfId="1" applyNumberFormat="1" applyFont="1" applyFill="1" applyBorder="1" applyAlignment="1">
      <alignment horizontal="center"/>
    </xf>
    <xf numFmtId="0" fontId="15" fillId="0" borderId="44" xfId="0" applyFont="1" applyFill="1" applyBorder="1" applyAlignment="1">
      <alignment wrapText="1"/>
    </xf>
    <xf numFmtId="0" fontId="20" fillId="0" borderId="0" xfId="0" applyFont="1" applyBorder="1" applyAlignment="1">
      <alignment horizontal="left" wrapText="1"/>
    </xf>
    <xf numFmtId="0" fontId="13" fillId="4" borderId="15" xfId="0" applyFont="1" applyFill="1" applyBorder="1" applyAlignment="1">
      <alignment horizontal="center"/>
    </xf>
    <xf numFmtId="0" fontId="13" fillId="4" borderId="16" xfId="0" applyFont="1" applyFill="1" applyBorder="1" applyAlignment="1">
      <alignment horizontal="center"/>
    </xf>
    <xf numFmtId="0" fontId="13" fillId="4" borderId="17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right" wrapText="1"/>
    </xf>
    <xf numFmtId="0" fontId="9" fillId="0" borderId="16" xfId="0" applyFont="1" applyFill="1" applyBorder="1" applyAlignment="1">
      <alignment horizontal="right" wrapText="1"/>
    </xf>
    <xf numFmtId="0" fontId="9" fillId="0" borderId="17" xfId="0" applyFont="1" applyFill="1" applyBorder="1" applyAlignment="1">
      <alignment horizontal="right" wrapText="1"/>
    </xf>
    <xf numFmtId="0" fontId="9" fillId="0" borderId="20" xfId="0" applyFont="1" applyBorder="1" applyAlignment="1">
      <alignment horizontal="right"/>
    </xf>
    <xf numFmtId="0" fontId="9" fillId="0" borderId="21" xfId="0" applyFont="1" applyBorder="1" applyAlignment="1">
      <alignment horizontal="right"/>
    </xf>
    <xf numFmtId="0" fontId="9" fillId="0" borderId="22" xfId="0" applyFont="1" applyBorder="1" applyAlignment="1">
      <alignment horizontal="right"/>
    </xf>
    <xf numFmtId="0" fontId="9" fillId="0" borderId="23" xfId="0" applyFont="1" applyBorder="1" applyAlignment="1">
      <alignment horizontal="right"/>
    </xf>
    <xf numFmtId="0" fontId="9" fillId="0" borderId="24" xfId="0" applyFont="1" applyBorder="1" applyAlignment="1">
      <alignment horizontal="right"/>
    </xf>
    <xf numFmtId="0" fontId="9" fillId="0" borderId="25" xfId="0" applyFont="1" applyBorder="1" applyAlignment="1">
      <alignment horizontal="right"/>
    </xf>
    <xf numFmtId="0" fontId="19" fillId="0" borderId="13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right"/>
    </xf>
    <xf numFmtId="0" fontId="13" fillId="0" borderId="14" xfId="0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17" fillId="3" borderId="0" xfId="0" applyFont="1" applyFill="1" applyBorder="1" applyAlignment="1">
      <alignment horizontal="left" wrapText="1"/>
    </xf>
    <xf numFmtId="0" fontId="13" fillId="0" borderId="13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7" xfId="0" applyFont="1" applyFill="1" applyBorder="1" applyAlignment="1">
      <alignment horizontal="right"/>
    </xf>
    <xf numFmtId="0" fontId="13" fillId="0" borderId="38" xfId="0" applyFont="1" applyFill="1" applyBorder="1" applyAlignment="1">
      <alignment horizontal="right"/>
    </xf>
    <xf numFmtId="0" fontId="3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workbookViewId="0">
      <selection activeCell="E69" sqref="E69:G69"/>
    </sheetView>
  </sheetViews>
  <sheetFormatPr baseColWidth="10" defaultRowHeight="15" x14ac:dyDescent="0.25"/>
  <cols>
    <col min="1" max="1" width="5.5703125" customWidth="1"/>
    <col min="2" max="2" width="38.85546875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3" ht="15.75" x14ac:dyDescent="0.25">
      <c r="A1" s="1" t="s">
        <v>86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0.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3.5" customHeight="1" x14ac:dyDescent="0.25">
      <c r="A3" s="1" t="s">
        <v>0</v>
      </c>
      <c r="B3" s="2"/>
      <c r="C3" s="3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3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7.75" customHeight="1" x14ac:dyDescent="0.25">
      <c r="A5" s="97" t="s">
        <v>48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62"/>
    </row>
    <row r="6" spans="1:13" ht="27.75" customHeight="1" x14ac:dyDescent="0.25">
      <c r="A6" s="4" t="s">
        <v>87</v>
      </c>
      <c r="B6" s="4"/>
      <c r="C6" s="87"/>
      <c r="D6" s="87"/>
      <c r="E6" s="87"/>
      <c r="F6" s="87"/>
      <c r="G6" s="87"/>
      <c r="H6" s="87"/>
      <c r="I6" s="87"/>
      <c r="J6" s="87"/>
      <c r="K6" s="87"/>
      <c r="L6" s="87"/>
      <c r="M6" s="62"/>
    </row>
    <row r="7" spans="1:13" ht="18.75" customHeight="1" x14ac:dyDescent="0.25">
      <c r="A7" s="4" t="s">
        <v>1</v>
      </c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3" ht="40.5" customHeight="1" x14ac:dyDescent="0.25">
      <c r="A8" s="101" t="s">
        <v>2</v>
      </c>
      <c r="B8" s="103" t="s">
        <v>3</v>
      </c>
      <c r="C8" s="103" t="s">
        <v>4</v>
      </c>
      <c r="D8" s="105" t="s">
        <v>5</v>
      </c>
      <c r="E8" s="107" t="s">
        <v>6</v>
      </c>
      <c r="F8" s="108"/>
      <c r="G8" s="108"/>
      <c r="H8" s="109"/>
      <c r="I8" s="107" t="s">
        <v>7</v>
      </c>
      <c r="J8" s="108"/>
      <c r="K8" s="108"/>
      <c r="L8" s="109"/>
    </row>
    <row r="9" spans="1:13" ht="78.75" x14ac:dyDescent="0.25">
      <c r="A9" s="102"/>
      <c r="B9" s="104"/>
      <c r="C9" s="104"/>
      <c r="D9" s="106"/>
      <c r="E9" s="6" t="s">
        <v>8</v>
      </c>
      <c r="F9" s="7" t="s">
        <v>9</v>
      </c>
      <c r="G9" s="7" t="s">
        <v>46</v>
      </c>
      <c r="H9" s="8" t="s">
        <v>10</v>
      </c>
      <c r="I9" s="6" t="s">
        <v>8</v>
      </c>
      <c r="J9" s="7" t="s">
        <v>9</v>
      </c>
      <c r="K9" s="7" t="s">
        <v>11</v>
      </c>
      <c r="L9" s="8" t="s">
        <v>10</v>
      </c>
    </row>
    <row r="10" spans="1:13" ht="15.75" customHeight="1" x14ac:dyDescent="0.25">
      <c r="A10" s="9"/>
      <c r="B10" s="10"/>
      <c r="C10" s="10"/>
      <c r="D10" s="82">
        <v>1</v>
      </c>
      <c r="E10" s="11">
        <v>2</v>
      </c>
      <c r="F10" s="12" t="s">
        <v>12</v>
      </c>
      <c r="G10" s="12" t="s">
        <v>44</v>
      </c>
      <c r="H10" s="13" t="s">
        <v>13</v>
      </c>
      <c r="I10" s="14">
        <v>6</v>
      </c>
      <c r="J10" s="15" t="s">
        <v>14</v>
      </c>
      <c r="K10" s="15">
        <v>8</v>
      </c>
      <c r="L10" s="16" t="s">
        <v>15</v>
      </c>
    </row>
    <row r="11" spans="1:13" x14ac:dyDescent="0.25">
      <c r="A11" s="52">
        <v>1</v>
      </c>
      <c r="B11" s="54" t="s">
        <v>50</v>
      </c>
      <c r="C11" s="54" t="s">
        <v>64</v>
      </c>
      <c r="D11" s="55">
        <v>16</v>
      </c>
      <c r="E11" s="56"/>
      <c r="F11" s="54">
        <f t="shared" ref="F11" si="0">+D11*E11</f>
        <v>0</v>
      </c>
      <c r="G11" s="78"/>
      <c r="H11" s="84">
        <f t="shared" ref="H11" si="1">+F11+G11</f>
        <v>0</v>
      </c>
      <c r="I11" s="56"/>
      <c r="J11" s="78">
        <f t="shared" ref="J11:J15" si="2">+D11*I11</f>
        <v>0</v>
      </c>
      <c r="K11" s="54"/>
      <c r="L11" s="84">
        <f>+J11+K11</f>
        <v>0</v>
      </c>
    </row>
    <row r="12" spans="1:13" ht="20.100000000000001" customHeight="1" x14ac:dyDescent="0.25">
      <c r="A12" s="53">
        <v>2</v>
      </c>
      <c r="B12" s="79" t="s">
        <v>63</v>
      </c>
      <c r="C12" s="79" t="s">
        <v>76</v>
      </c>
      <c r="D12" s="83">
        <v>1</v>
      </c>
      <c r="E12" s="85"/>
      <c r="F12" s="79">
        <f>+D12*E12</f>
        <v>0</v>
      </c>
      <c r="G12" s="80"/>
      <c r="H12" s="86">
        <f>+F12+G12</f>
        <v>0</v>
      </c>
      <c r="I12" s="85"/>
      <c r="J12" s="80">
        <f t="shared" si="2"/>
        <v>0</v>
      </c>
      <c r="K12" s="79"/>
      <c r="L12" s="86">
        <f t="shared" ref="L12:L15" si="3">+J12+K12</f>
        <v>0</v>
      </c>
    </row>
    <row r="13" spans="1:13" ht="20.100000000000001" customHeight="1" x14ac:dyDescent="0.25">
      <c r="A13" s="52">
        <v>3</v>
      </c>
      <c r="B13" s="54" t="s">
        <v>60</v>
      </c>
      <c r="C13" s="54" t="s">
        <v>73</v>
      </c>
      <c r="D13" s="55">
        <v>1</v>
      </c>
      <c r="E13" s="56"/>
      <c r="F13" s="54">
        <f t="shared" ref="F13:F15" si="4">+D13*E13</f>
        <v>0</v>
      </c>
      <c r="G13" s="78"/>
      <c r="H13" s="84">
        <f t="shared" ref="H13:H15" si="5">+F13+G13</f>
        <v>0</v>
      </c>
      <c r="I13" s="56"/>
      <c r="J13" s="78">
        <f t="shared" si="2"/>
        <v>0</v>
      </c>
      <c r="K13" s="54"/>
      <c r="L13" s="84">
        <f t="shared" si="3"/>
        <v>0</v>
      </c>
    </row>
    <row r="14" spans="1:13" ht="20.100000000000001" customHeight="1" x14ac:dyDescent="0.25">
      <c r="A14" s="53">
        <v>4</v>
      </c>
      <c r="B14" s="79" t="s">
        <v>54</v>
      </c>
      <c r="C14" s="79" t="s">
        <v>68</v>
      </c>
      <c r="D14" s="83">
        <v>10</v>
      </c>
      <c r="E14" s="85"/>
      <c r="F14" s="79">
        <f t="shared" si="4"/>
        <v>0</v>
      </c>
      <c r="G14" s="80"/>
      <c r="H14" s="86">
        <f t="shared" si="5"/>
        <v>0</v>
      </c>
      <c r="I14" s="85"/>
      <c r="J14" s="80">
        <f t="shared" si="2"/>
        <v>0</v>
      </c>
      <c r="K14" s="79"/>
      <c r="L14" s="86">
        <f t="shared" si="3"/>
        <v>0</v>
      </c>
    </row>
    <row r="15" spans="1:13" ht="20.100000000000001" customHeight="1" x14ac:dyDescent="0.25">
      <c r="A15" s="52">
        <v>5</v>
      </c>
      <c r="B15" s="54" t="s">
        <v>62</v>
      </c>
      <c r="C15" s="54" t="s">
        <v>75</v>
      </c>
      <c r="D15" s="55">
        <v>1</v>
      </c>
      <c r="E15" s="56"/>
      <c r="F15" s="54">
        <f t="shared" si="4"/>
        <v>0</v>
      </c>
      <c r="G15" s="78"/>
      <c r="H15" s="84">
        <f t="shared" si="5"/>
        <v>0</v>
      </c>
      <c r="I15" s="56"/>
      <c r="J15" s="78">
        <f t="shared" si="2"/>
        <v>0</v>
      </c>
      <c r="K15" s="54"/>
      <c r="L15" s="84">
        <f t="shared" si="3"/>
        <v>0</v>
      </c>
    </row>
    <row r="16" spans="1:13" ht="20.100000000000001" customHeight="1" x14ac:dyDescent="0.25">
      <c r="A16" s="53">
        <v>6</v>
      </c>
      <c r="B16" s="79" t="s">
        <v>56</v>
      </c>
      <c r="C16" s="79" t="s">
        <v>70</v>
      </c>
      <c r="D16" s="83">
        <v>2</v>
      </c>
      <c r="E16" s="85"/>
      <c r="F16" s="79">
        <f t="shared" ref="F16:F28" si="6">+D16*E16</f>
        <v>0</v>
      </c>
      <c r="G16" s="80"/>
      <c r="H16" s="86">
        <f t="shared" ref="H16:H28" si="7">+F16+G16</f>
        <v>0</v>
      </c>
      <c r="I16" s="85"/>
      <c r="J16" s="80">
        <f t="shared" ref="J16:J28" si="8">+D16*I16</f>
        <v>0</v>
      </c>
      <c r="K16" s="79"/>
      <c r="L16" s="86">
        <f t="shared" ref="L16:L28" si="9">+J16+K16</f>
        <v>0</v>
      </c>
    </row>
    <row r="17" spans="1:12" ht="20.100000000000001" customHeight="1" x14ac:dyDescent="0.25">
      <c r="A17" s="52">
        <v>7</v>
      </c>
      <c r="B17" s="54" t="s">
        <v>52</v>
      </c>
      <c r="C17" s="54" t="s">
        <v>66</v>
      </c>
      <c r="D17" s="55">
        <v>13</v>
      </c>
      <c r="E17" s="56"/>
      <c r="F17" s="54">
        <f t="shared" si="6"/>
        <v>0</v>
      </c>
      <c r="G17" s="78"/>
      <c r="H17" s="84">
        <f t="shared" si="7"/>
        <v>0</v>
      </c>
      <c r="I17" s="56"/>
      <c r="J17" s="78">
        <f t="shared" si="8"/>
        <v>0</v>
      </c>
      <c r="K17" s="54"/>
      <c r="L17" s="84">
        <f t="shared" si="9"/>
        <v>0</v>
      </c>
    </row>
    <row r="18" spans="1:12" ht="20.100000000000001" customHeight="1" x14ac:dyDescent="0.25">
      <c r="A18" s="53">
        <v>8</v>
      </c>
      <c r="B18" s="79" t="s">
        <v>57</v>
      </c>
      <c r="C18" s="79" t="s">
        <v>71</v>
      </c>
      <c r="D18" s="83">
        <v>1</v>
      </c>
      <c r="E18" s="85"/>
      <c r="F18" s="79">
        <f t="shared" si="6"/>
        <v>0</v>
      </c>
      <c r="G18" s="80"/>
      <c r="H18" s="86">
        <f t="shared" si="7"/>
        <v>0</v>
      </c>
      <c r="I18" s="85"/>
      <c r="J18" s="80">
        <f t="shared" si="8"/>
        <v>0</v>
      </c>
      <c r="K18" s="79"/>
      <c r="L18" s="86">
        <f t="shared" si="9"/>
        <v>0</v>
      </c>
    </row>
    <row r="19" spans="1:12" ht="20.100000000000001" customHeight="1" x14ac:dyDescent="0.25">
      <c r="A19" s="52">
        <v>9</v>
      </c>
      <c r="B19" s="54" t="s">
        <v>61</v>
      </c>
      <c r="C19" s="54" t="s">
        <v>74</v>
      </c>
      <c r="D19" s="55">
        <v>2</v>
      </c>
      <c r="E19" s="56"/>
      <c r="F19" s="54">
        <f t="shared" si="6"/>
        <v>0</v>
      </c>
      <c r="G19" s="78"/>
      <c r="H19" s="84">
        <f t="shared" si="7"/>
        <v>0</v>
      </c>
      <c r="I19" s="56"/>
      <c r="J19" s="78">
        <f t="shared" si="8"/>
        <v>0</v>
      </c>
      <c r="K19" s="54"/>
      <c r="L19" s="84">
        <f t="shared" si="9"/>
        <v>0</v>
      </c>
    </row>
    <row r="20" spans="1:12" ht="20.100000000000001" customHeight="1" x14ac:dyDescent="0.25">
      <c r="A20" s="53">
        <v>10</v>
      </c>
      <c r="B20" s="79" t="s">
        <v>51</v>
      </c>
      <c r="C20" s="79" t="s">
        <v>65</v>
      </c>
      <c r="D20" s="83">
        <v>25</v>
      </c>
      <c r="E20" s="85"/>
      <c r="F20" s="79">
        <f t="shared" si="6"/>
        <v>0</v>
      </c>
      <c r="G20" s="80"/>
      <c r="H20" s="86">
        <f t="shared" si="7"/>
        <v>0</v>
      </c>
      <c r="I20" s="85"/>
      <c r="J20" s="80">
        <f t="shared" si="8"/>
        <v>0</v>
      </c>
      <c r="K20" s="79"/>
      <c r="L20" s="86">
        <f t="shared" si="9"/>
        <v>0</v>
      </c>
    </row>
    <row r="21" spans="1:12" ht="20.100000000000001" customHeight="1" x14ac:dyDescent="0.25">
      <c r="A21" s="52">
        <v>11</v>
      </c>
      <c r="B21" s="54" t="s">
        <v>53</v>
      </c>
      <c r="C21" s="54" t="s">
        <v>67</v>
      </c>
      <c r="D21" s="55">
        <v>1</v>
      </c>
      <c r="E21" s="56"/>
      <c r="F21" s="54">
        <f t="shared" ref="F21:F24" si="10">+D21*E21</f>
        <v>0</v>
      </c>
      <c r="G21" s="78"/>
      <c r="H21" s="84">
        <f t="shared" ref="H21:H24" si="11">+F21+G21</f>
        <v>0</v>
      </c>
      <c r="I21" s="56"/>
      <c r="J21" s="78">
        <f t="shared" ref="J21:J24" si="12">+D21*I21</f>
        <v>0</v>
      </c>
      <c r="K21" s="54"/>
      <c r="L21" s="84">
        <f t="shared" ref="L21:L24" si="13">+J21+K21</f>
        <v>0</v>
      </c>
    </row>
    <row r="22" spans="1:12" ht="20.100000000000001" customHeight="1" x14ac:dyDescent="0.25">
      <c r="A22" s="53">
        <v>12</v>
      </c>
      <c r="B22" s="79" t="s">
        <v>55</v>
      </c>
      <c r="C22" s="79" t="s">
        <v>69</v>
      </c>
      <c r="D22" s="83">
        <v>1</v>
      </c>
      <c r="E22" s="85"/>
      <c r="F22" s="79">
        <f t="shared" si="10"/>
        <v>0</v>
      </c>
      <c r="G22" s="80"/>
      <c r="H22" s="86">
        <f t="shared" si="11"/>
        <v>0</v>
      </c>
      <c r="I22" s="85"/>
      <c r="J22" s="80">
        <f t="shared" si="12"/>
        <v>0</v>
      </c>
      <c r="K22" s="79"/>
      <c r="L22" s="86">
        <f t="shared" si="13"/>
        <v>0</v>
      </c>
    </row>
    <row r="23" spans="1:12" ht="20.100000000000001" customHeight="1" x14ac:dyDescent="0.25">
      <c r="A23" s="52">
        <v>13</v>
      </c>
      <c r="B23" s="54" t="s">
        <v>58</v>
      </c>
      <c r="C23" s="54" t="s">
        <v>49</v>
      </c>
      <c r="D23" s="55">
        <v>2</v>
      </c>
      <c r="E23" s="56"/>
      <c r="F23" s="54">
        <f t="shared" si="10"/>
        <v>0</v>
      </c>
      <c r="G23" s="78"/>
      <c r="H23" s="84">
        <f t="shared" si="11"/>
        <v>0</v>
      </c>
      <c r="I23" s="56"/>
      <c r="J23" s="78">
        <f t="shared" si="12"/>
        <v>0</v>
      </c>
      <c r="K23" s="54"/>
      <c r="L23" s="84">
        <f t="shared" si="13"/>
        <v>0</v>
      </c>
    </row>
    <row r="24" spans="1:12" ht="26.25" customHeight="1" x14ac:dyDescent="0.25">
      <c r="A24" s="88">
        <v>14</v>
      </c>
      <c r="B24" s="96" t="s">
        <v>59</v>
      </c>
      <c r="C24" s="89" t="s">
        <v>72</v>
      </c>
      <c r="D24" s="90">
        <v>1</v>
      </c>
      <c r="E24" s="91"/>
      <c r="F24" s="89">
        <f t="shared" si="10"/>
        <v>0</v>
      </c>
      <c r="G24" s="92"/>
      <c r="H24" s="93">
        <f t="shared" si="11"/>
        <v>0</v>
      </c>
      <c r="I24" s="85"/>
      <c r="J24" s="92">
        <f t="shared" si="12"/>
        <v>0</v>
      </c>
      <c r="K24" s="89"/>
      <c r="L24" s="93">
        <f t="shared" si="13"/>
        <v>0</v>
      </c>
    </row>
    <row r="25" spans="1:12" ht="20.100000000000001" customHeight="1" x14ac:dyDescent="0.25">
      <c r="A25" s="52">
        <v>15</v>
      </c>
      <c r="B25" s="54" t="s">
        <v>78</v>
      </c>
      <c r="C25" s="54" t="s">
        <v>82</v>
      </c>
      <c r="D25" s="55">
        <v>5</v>
      </c>
      <c r="E25" s="56"/>
      <c r="F25" s="54">
        <f t="shared" si="6"/>
        <v>0</v>
      </c>
      <c r="G25" s="78"/>
      <c r="H25" s="84">
        <f t="shared" si="7"/>
        <v>0</v>
      </c>
      <c r="I25" s="56"/>
      <c r="J25" s="78">
        <f t="shared" si="8"/>
        <v>0</v>
      </c>
      <c r="K25" s="54"/>
      <c r="L25" s="84">
        <f t="shared" si="9"/>
        <v>0</v>
      </c>
    </row>
    <row r="26" spans="1:12" ht="20.100000000000001" customHeight="1" x14ac:dyDescent="0.25">
      <c r="A26" s="53">
        <v>16</v>
      </c>
      <c r="B26" s="79" t="s">
        <v>79</v>
      </c>
      <c r="C26" s="79" t="s">
        <v>83</v>
      </c>
      <c r="D26" s="83">
        <v>1</v>
      </c>
      <c r="E26" s="85"/>
      <c r="F26" s="79">
        <f t="shared" si="6"/>
        <v>0</v>
      </c>
      <c r="G26" s="80"/>
      <c r="H26" s="86">
        <f t="shared" si="7"/>
        <v>0</v>
      </c>
      <c r="I26" s="85"/>
      <c r="J26" s="80">
        <f t="shared" si="8"/>
        <v>0</v>
      </c>
      <c r="K26" s="79"/>
      <c r="L26" s="86">
        <f t="shared" si="9"/>
        <v>0</v>
      </c>
    </row>
    <row r="27" spans="1:12" ht="20.100000000000001" customHeight="1" x14ac:dyDescent="0.25">
      <c r="A27" s="52">
        <v>17</v>
      </c>
      <c r="B27" s="54" t="s">
        <v>80</v>
      </c>
      <c r="C27" s="54" t="s">
        <v>84</v>
      </c>
      <c r="D27" s="55">
        <v>1</v>
      </c>
      <c r="E27" s="56"/>
      <c r="F27" s="54">
        <f t="shared" si="6"/>
        <v>0</v>
      </c>
      <c r="G27" s="78"/>
      <c r="H27" s="84">
        <f t="shared" si="7"/>
        <v>0</v>
      </c>
      <c r="I27" s="56"/>
      <c r="J27" s="78">
        <f t="shared" si="8"/>
        <v>0</v>
      </c>
      <c r="K27" s="54"/>
      <c r="L27" s="84">
        <f t="shared" si="9"/>
        <v>0</v>
      </c>
    </row>
    <row r="28" spans="1:12" ht="20.100000000000001" customHeight="1" thickBot="1" x14ac:dyDescent="0.3">
      <c r="A28" s="88">
        <v>18</v>
      </c>
      <c r="B28" s="89" t="s">
        <v>81</v>
      </c>
      <c r="C28" s="89" t="s">
        <v>85</v>
      </c>
      <c r="D28" s="90">
        <v>1</v>
      </c>
      <c r="E28" s="91"/>
      <c r="F28" s="89">
        <f t="shared" si="6"/>
        <v>0</v>
      </c>
      <c r="G28" s="92"/>
      <c r="H28" s="93">
        <f t="shared" si="7"/>
        <v>0</v>
      </c>
      <c r="I28" s="85"/>
      <c r="J28" s="92">
        <f t="shared" si="8"/>
        <v>0</v>
      </c>
      <c r="K28" s="89"/>
      <c r="L28" s="93">
        <f t="shared" si="9"/>
        <v>0</v>
      </c>
    </row>
    <row r="29" spans="1:12" ht="26.25" customHeight="1" thickBot="1" x14ac:dyDescent="0.3">
      <c r="A29" s="110" t="s">
        <v>16</v>
      </c>
      <c r="B29" s="111"/>
      <c r="C29" s="111"/>
      <c r="D29" s="111"/>
      <c r="E29" s="112"/>
      <c r="F29" s="94">
        <f>SUM(F11:F28)</f>
        <v>0</v>
      </c>
      <c r="G29" s="94">
        <f t="shared" ref="G29:H29" si="14">SUM(G11:G28)</f>
        <v>0</v>
      </c>
      <c r="H29" s="94">
        <f t="shared" si="14"/>
        <v>0</v>
      </c>
      <c r="I29" s="60"/>
      <c r="J29" s="95">
        <f>SUM(J11:J28)</f>
        <v>0</v>
      </c>
      <c r="K29" s="95">
        <f t="shared" ref="K29:L29" si="15">SUM(K11:K28)</f>
        <v>0</v>
      </c>
      <c r="L29" s="95">
        <f t="shared" si="15"/>
        <v>0</v>
      </c>
    </row>
    <row r="30" spans="1:12" ht="21" customHeight="1" x14ac:dyDescent="0.25">
      <c r="A30" s="113" t="s">
        <v>17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5"/>
      <c r="L30" s="81"/>
    </row>
    <row r="31" spans="1:12" ht="23.25" customHeight="1" thickBot="1" x14ac:dyDescent="0.3">
      <c r="A31" s="116" t="s">
        <v>18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8"/>
      <c r="L31" s="61">
        <f>+H29*L30+L29</f>
        <v>0</v>
      </c>
    </row>
    <row r="32" spans="1:12" ht="14.25" customHeight="1" x14ac:dyDescent="0.25">
      <c r="A32" s="125" t="s">
        <v>47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</row>
    <row r="33" spans="1:12" ht="14.25" customHeight="1" x14ac:dyDescent="0.25">
      <c r="A33" s="125"/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</row>
    <row r="34" spans="1:12" ht="15" customHeight="1" x14ac:dyDescent="0.25">
      <c r="A34" s="57" t="s">
        <v>45</v>
      </c>
      <c r="B34" s="58"/>
      <c r="C34" s="58"/>
      <c r="D34" s="58"/>
      <c r="E34" s="58"/>
      <c r="F34" s="58"/>
      <c r="G34" s="59"/>
      <c r="H34" s="59"/>
      <c r="I34" s="59"/>
      <c r="J34" s="59"/>
      <c r="K34" s="59"/>
      <c r="L34" s="59"/>
    </row>
    <row r="35" spans="1:12" ht="15" customHeight="1" x14ac:dyDescent="0.25">
      <c r="A35" s="57"/>
      <c r="B35" s="58"/>
      <c r="C35" s="58"/>
      <c r="D35" s="58"/>
      <c r="E35" s="58"/>
      <c r="F35" s="58"/>
      <c r="G35" s="59"/>
      <c r="H35" s="59"/>
      <c r="I35" s="59"/>
      <c r="J35" s="59"/>
      <c r="K35" s="59"/>
      <c r="L35" s="59"/>
    </row>
    <row r="36" spans="1:12" s="19" customFormat="1" ht="20.25" customHeight="1" x14ac:dyDescent="0.25">
      <c r="A36" s="4" t="s">
        <v>19</v>
      </c>
      <c r="B36" s="4"/>
    </row>
    <row r="37" spans="1:12" ht="42.75" customHeight="1" x14ac:dyDescent="0.25">
      <c r="A37" s="20"/>
      <c r="B37" s="21" t="s">
        <v>20</v>
      </c>
      <c r="C37" s="21"/>
      <c r="D37" s="22"/>
      <c r="E37" s="23" t="s">
        <v>21</v>
      </c>
      <c r="F37" s="23" t="s">
        <v>22</v>
      </c>
      <c r="G37" s="23" t="s">
        <v>23</v>
      </c>
      <c r="H37" s="23" t="s">
        <v>24</v>
      </c>
      <c r="I37" s="23" t="s">
        <v>25</v>
      </c>
      <c r="J37" s="24" t="s">
        <v>26</v>
      </c>
    </row>
    <row r="38" spans="1:12" x14ac:dyDescent="0.25">
      <c r="A38" s="119">
        <v>34</v>
      </c>
      <c r="B38" s="63" t="s">
        <v>27</v>
      </c>
      <c r="C38" s="63"/>
      <c r="D38" s="63"/>
      <c r="E38" s="64">
        <v>12</v>
      </c>
      <c r="F38" s="64" t="s">
        <v>28</v>
      </c>
      <c r="G38" s="65"/>
      <c r="H38" s="66">
        <f t="shared" ref="H38:H47" si="16">+G38*E38</f>
        <v>0</v>
      </c>
      <c r="I38" s="65"/>
      <c r="J38" s="67">
        <f>+H38+I38</f>
        <v>0</v>
      </c>
    </row>
    <row r="39" spans="1:12" x14ac:dyDescent="0.25">
      <c r="A39" s="120"/>
      <c r="B39" s="68" t="s">
        <v>29</v>
      </c>
      <c r="C39" s="68"/>
      <c r="D39" s="68"/>
      <c r="E39" s="69">
        <v>12</v>
      </c>
      <c r="F39" s="69" t="s">
        <v>28</v>
      </c>
      <c r="G39" s="70"/>
      <c r="H39" s="71">
        <f t="shared" si="16"/>
        <v>0</v>
      </c>
      <c r="I39" s="70"/>
      <c r="J39" s="72">
        <f t="shared" ref="J39:J47" si="17">+H39+I39</f>
        <v>0</v>
      </c>
    </row>
    <row r="40" spans="1:12" x14ac:dyDescent="0.25">
      <c r="A40" s="120"/>
      <c r="B40" s="63" t="s">
        <v>30</v>
      </c>
      <c r="C40" s="63"/>
      <c r="D40" s="63"/>
      <c r="E40" s="64">
        <v>12</v>
      </c>
      <c r="F40" s="64" t="s">
        <v>28</v>
      </c>
      <c r="G40" s="65"/>
      <c r="H40" s="66">
        <f t="shared" si="16"/>
        <v>0</v>
      </c>
      <c r="I40" s="65"/>
      <c r="J40" s="67">
        <f t="shared" si="17"/>
        <v>0</v>
      </c>
    </row>
    <row r="41" spans="1:12" x14ac:dyDescent="0.25">
      <c r="A41" s="120"/>
      <c r="B41" s="68" t="s">
        <v>31</v>
      </c>
      <c r="C41" s="68"/>
      <c r="D41" s="68"/>
      <c r="E41" s="69">
        <v>12</v>
      </c>
      <c r="F41" s="69" t="s">
        <v>28</v>
      </c>
      <c r="G41" s="70"/>
      <c r="H41" s="71">
        <f t="shared" si="16"/>
        <v>0</v>
      </c>
      <c r="I41" s="70"/>
      <c r="J41" s="72">
        <f t="shared" si="17"/>
        <v>0</v>
      </c>
    </row>
    <row r="42" spans="1:12" x14ac:dyDescent="0.25">
      <c r="A42" s="120"/>
      <c r="B42" s="63" t="s">
        <v>32</v>
      </c>
      <c r="C42" s="63"/>
      <c r="D42" s="63"/>
      <c r="E42" s="64">
        <v>12</v>
      </c>
      <c r="F42" s="64" t="s">
        <v>28</v>
      </c>
      <c r="G42" s="65"/>
      <c r="H42" s="66">
        <f t="shared" si="16"/>
        <v>0</v>
      </c>
      <c r="I42" s="65"/>
      <c r="J42" s="67">
        <f t="shared" si="17"/>
        <v>0</v>
      </c>
    </row>
    <row r="43" spans="1:12" x14ac:dyDescent="0.25">
      <c r="A43" s="120"/>
      <c r="B43" s="68" t="s">
        <v>33</v>
      </c>
      <c r="C43" s="68"/>
      <c r="D43" s="68"/>
      <c r="E43" s="69">
        <v>12</v>
      </c>
      <c r="F43" s="69" t="s">
        <v>28</v>
      </c>
      <c r="G43" s="70"/>
      <c r="H43" s="71">
        <f t="shared" si="16"/>
        <v>0</v>
      </c>
      <c r="I43" s="70"/>
      <c r="J43" s="72">
        <f t="shared" si="17"/>
        <v>0</v>
      </c>
    </row>
    <row r="44" spans="1:12" x14ac:dyDescent="0.25">
      <c r="A44" s="120"/>
      <c r="B44" s="63" t="s">
        <v>34</v>
      </c>
      <c r="C44" s="63"/>
      <c r="D44" s="63"/>
      <c r="E44" s="64">
        <v>12</v>
      </c>
      <c r="F44" s="64" t="s">
        <v>28</v>
      </c>
      <c r="G44" s="65"/>
      <c r="H44" s="66">
        <f t="shared" si="16"/>
        <v>0</v>
      </c>
      <c r="I44" s="65"/>
      <c r="J44" s="67">
        <f t="shared" si="17"/>
        <v>0</v>
      </c>
    </row>
    <row r="45" spans="1:12" x14ac:dyDescent="0.25">
      <c r="A45" s="120"/>
      <c r="B45" s="68" t="s">
        <v>35</v>
      </c>
      <c r="C45" s="68"/>
      <c r="D45" s="68"/>
      <c r="E45" s="69">
        <v>12</v>
      </c>
      <c r="F45" s="69" t="s">
        <v>28</v>
      </c>
      <c r="G45" s="70"/>
      <c r="H45" s="71">
        <f t="shared" si="16"/>
        <v>0</v>
      </c>
      <c r="I45" s="70"/>
      <c r="J45" s="72">
        <f t="shared" si="17"/>
        <v>0</v>
      </c>
    </row>
    <row r="46" spans="1:12" x14ac:dyDescent="0.25">
      <c r="A46" s="120"/>
      <c r="B46" s="63" t="s">
        <v>36</v>
      </c>
      <c r="C46" s="63"/>
      <c r="D46" s="63"/>
      <c r="E46" s="64">
        <v>12</v>
      </c>
      <c r="F46" s="64" t="s">
        <v>28</v>
      </c>
      <c r="G46" s="65"/>
      <c r="H46" s="66">
        <f t="shared" si="16"/>
        <v>0</v>
      </c>
      <c r="I46" s="65"/>
      <c r="J46" s="67">
        <f t="shared" si="17"/>
        <v>0</v>
      </c>
    </row>
    <row r="47" spans="1:12" ht="15.75" thickBot="1" x14ac:dyDescent="0.3">
      <c r="A47" s="121"/>
      <c r="B47" s="73" t="s">
        <v>37</v>
      </c>
      <c r="C47" s="73"/>
      <c r="D47" s="73"/>
      <c r="E47" s="74">
        <v>12</v>
      </c>
      <c r="F47" s="74" t="s">
        <v>28</v>
      </c>
      <c r="G47" s="75"/>
      <c r="H47" s="76">
        <f t="shared" si="16"/>
        <v>0</v>
      </c>
      <c r="I47" s="75"/>
      <c r="J47" s="77">
        <f t="shared" si="17"/>
        <v>0</v>
      </c>
    </row>
    <row r="48" spans="1:12" ht="16.5" thickBot="1" x14ac:dyDescent="0.3">
      <c r="A48" s="122" t="s">
        <v>38</v>
      </c>
      <c r="B48" s="123"/>
      <c r="C48" s="123"/>
      <c r="D48" s="123"/>
      <c r="E48" s="123"/>
      <c r="F48" s="123"/>
      <c r="G48" s="123"/>
      <c r="H48" s="123"/>
      <c r="I48" s="123"/>
      <c r="J48" s="40">
        <f>SUM(J38:J47)</f>
        <v>0</v>
      </c>
    </row>
    <row r="49" spans="1:12" ht="15" customHeight="1" thickBot="1" x14ac:dyDescent="0.3">
      <c r="A49" s="41"/>
      <c r="B49" s="42"/>
      <c r="C49" s="42"/>
      <c r="D49" s="42"/>
      <c r="E49" s="42"/>
      <c r="F49" s="42"/>
      <c r="G49" s="42"/>
      <c r="H49" s="42"/>
      <c r="I49" s="42"/>
      <c r="J49" s="43"/>
    </row>
    <row r="50" spans="1:12" s="2" customFormat="1" ht="27.75" customHeight="1" thickBot="1" x14ac:dyDescent="0.3">
      <c r="A50" s="98" t="s">
        <v>77</v>
      </c>
      <c r="B50" s="99"/>
      <c r="C50" s="99"/>
      <c r="D50" s="99"/>
      <c r="E50" s="99"/>
      <c r="F50" s="99"/>
      <c r="G50" s="99"/>
      <c r="H50" s="99"/>
      <c r="I50" s="99"/>
      <c r="J50" s="99"/>
      <c r="K50" s="100"/>
      <c r="L50" s="40">
        <f>+L31+J48</f>
        <v>0</v>
      </c>
    </row>
    <row r="51" spans="1:12" s="2" customFormat="1" ht="19.5" customHeight="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8"/>
    </row>
    <row r="52" spans="1:12" ht="15" customHeight="1" x14ac:dyDescent="0.25">
      <c r="A52" s="44" t="s">
        <v>39</v>
      </c>
      <c r="B52" s="44"/>
      <c r="C52" s="44"/>
      <c r="D52" s="44"/>
      <c r="E52" s="44"/>
      <c r="F52" s="44"/>
    </row>
    <row r="53" spans="1:12" ht="60" x14ac:dyDescent="0.25">
      <c r="A53" s="45"/>
      <c r="B53" s="21" t="s">
        <v>20</v>
      </c>
      <c r="C53" s="21"/>
      <c r="D53" s="22"/>
      <c r="E53" s="22" t="s">
        <v>21</v>
      </c>
      <c r="F53" s="22" t="s">
        <v>22</v>
      </c>
      <c r="G53" s="22" t="s">
        <v>23</v>
      </c>
      <c r="H53" s="22" t="s">
        <v>24</v>
      </c>
      <c r="I53" s="22" t="s">
        <v>25</v>
      </c>
      <c r="J53" s="46" t="s">
        <v>26</v>
      </c>
    </row>
    <row r="54" spans="1:12" x14ac:dyDescent="0.25">
      <c r="A54" s="126">
        <v>35</v>
      </c>
      <c r="B54" s="25" t="s">
        <v>27</v>
      </c>
      <c r="C54" s="25"/>
      <c r="D54" s="25"/>
      <c r="E54" s="26">
        <v>12</v>
      </c>
      <c r="F54" s="26" t="s">
        <v>28</v>
      </c>
      <c r="G54" s="27"/>
      <c r="H54" s="28">
        <f t="shared" ref="H54:H63" si="18">+G54*E54</f>
        <v>0</v>
      </c>
      <c r="I54" s="27"/>
      <c r="J54" s="29">
        <f>+H54+I54</f>
        <v>0</v>
      </c>
    </row>
    <row r="55" spans="1:12" x14ac:dyDescent="0.25">
      <c r="A55" s="127"/>
      <c r="B55" s="30" t="s">
        <v>29</v>
      </c>
      <c r="C55" s="30"/>
      <c r="D55" s="30"/>
      <c r="E55" s="31">
        <v>12</v>
      </c>
      <c r="F55" s="31" t="s">
        <v>28</v>
      </c>
      <c r="G55" s="32"/>
      <c r="H55" s="33">
        <f t="shared" si="18"/>
        <v>0</v>
      </c>
      <c r="I55" s="32"/>
      <c r="J55" s="34">
        <f t="shared" ref="J55:J63" si="19">+H55+I55</f>
        <v>0</v>
      </c>
    </row>
    <row r="56" spans="1:12" x14ac:dyDescent="0.25">
      <c r="A56" s="127"/>
      <c r="B56" s="25" t="s">
        <v>30</v>
      </c>
      <c r="C56" s="25"/>
      <c r="D56" s="25"/>
      <c r="E56" s="26">
        <v>12</v>
      </c>
      <c r="F56" s="26" t="s">
        <v>28</v>
      </c>
      <c r="G56" s="27"/>
      <c r="H56" s="28">
        <f t="shared" si="18"/>
        <v>0</v>
      </c>
      <c r="I56" s="27"/>
      <c r="J56" s="29">
        <f t="shared" si="19"/>
        <v>0</v>
      </c>
    </row>
    <row r="57" spans="1:12" x14ac:dyDescent="0.25">
      <c r="A57" s="127"/>
      <c r="B57" s="30" t="s">
        <v>31</v>
      </c>
      <c r="C57" s="30"/>
      <c r="D57" s="30"/>
      <c r="E57" s="31">
        <v>12</v>
      </c>
      <c r="F57" s="31" t="s">
        <v>28</v>
      </c>
      <c r="G57" s="32"/>
      <c r="H57" s="33">
        <f t="shared" si="18"/>
        <v>0</v>
      </c>
      <c r="I57" s="32"/>
      <c r="J57" s="34">
        <f t="shared" si="19"/>
        <v>0</v>
      </c>
    </row>
    <row r="58" spans="1:12" x14ac:dyDescent="0.25">
      <c r="A58" s="127"/>
      <c r="B58" s="25" t="s">
        <v>32</v>
      </c>
      <c r="C58" s="25"/>
      <c r="D58" s="25"/>
      <c r="E58" s="26">
        <v>12</v>
      </c>
      <c r="F58" s="26" t="s">
        <v>28</v>
      </c>
      <c r="G58" s="27"/>
      <c r="H58" s="28">
        <f t="shared" si="18"/>
        <v>0</v>
      </c>
      <c r="I58" s="27"/>
      <c r="J58" s="29">
        <f t="shared" si="19"/>
        <v>0</v>
      </c>
    </row>
    <row r="59" spans="1:12" x14ac:dyDescent="0.25">
      <c r="A59" s="127"/>
      <c r="B59" s="30" t="s">
        <v>33</v>
      </c>
      <c r="C59" s="30"/>
      <c r="D59" s="30"/>
      <c r="E59" s="31">
        <v>12</v>
      </c>
      <c r="F59" s="31" t="s">
        <v>28</v>
      </c>
      <c r="G59" s="32"/>
      <c r="H59" s="33">
        <f t="shared" si="18"/>
        <v>0</v>
      </c>
      <c r="I59" s="32"/>
      <c r="J59" s="34">
        <f t="shared" si="19"/>
        <v>0</v>
      </c>
    </row>
    <row r="60" spans="1:12" x14ac:dyDescent="0.25">
      <c r="A60" s="127"/>
      <c r="B60" s="25" t="s">
        <v>34</v>
      </c>
      <c r="C60" s="25"/>
      <c r="D60" s="25"/>
      <c r="E60" s="26">
        <v>12</v>
      </c>
      <c r="F60" s="26" t="s">
        <v>28</v>
      </c>
      <c r="G60" s="27"/>
      <c r="H60" s="28">
        <f t="shared" si="18"/>
        <v>0</v>
      </c>
      <c r="I60" s="27"/>
      <c r="J60" s="29">
        <f t="shared" si="19"/>
        <v>0</v>
      </c>
    </row>
    <row r="61" spans="1:12" x14ac:dyDescent="0.25">
      <c r="A61" s="127"/>
      <c r="B61" s="30" t="s">
        <v>35</v>
      </c>
      <c r="C61" s="30"/>
      <c r="D61" s="30"/>
      <c r="E61" s="31">
        <v>12</v>
      </c>
      <c r="F61" s="31" t="s">
        <v>28</v>
      </c>
      <c r="G61" s="32"/>
      <c r="H61" s="33">
        <f t="shared" si="18"/>
        <v>0</v>
      </c>
      <c r="I61" s="32"/>
      <c r="J61" s="34">
        <f t="shared" si="19"/>
        <v>0</v>
      </c>
    </row>
    <row r="62" spans="1:12" x14ac:dyDescent="0.25">
      <c r="A62" s="127"/>
      <c r="B62" s="25" t="s">
        <v>36</v>
      </c>
      <c r="C62" s="25"/>
      <c r="D62" s="25"/>
      <c r="E62" s="26">
        <v>12</v>
      </c>
      <c r="F62" s="26" t="s">
        <v>28</v>
      </c>
      <c r="G62" s="27"/>
      <c r="H62" s="28">
        <f t="shared" si="18"/>
        <v>0</v>
      </c>
      <c r="I62" s="27"/>
      <c r="J62" s="29">
        <f t="shared" si="19"/>
        <v>0</v>
      </c>
    </row>
    <row r="63" spans="1:12" ht="15.75" thickBot="1" x14ac:dyDescent="0.3">
      <c r="A63" s="128"/>
      <c r="B63" s="35" t="s">
        <v>37</v>
      </c>
      <c r="C63" s="35"/>
      <c r="D63" s="35"/>
      <c r="E63" s="36">
        <v>12</v>
      </c>
      <c r="F63" s="36" t="s">
        <v>28</v>
      </c>
      <c r="G63" s="37"/>
      <c r="H63" s="38">
        <f t="shared" si="18"/>
        <v>0</v>
      </c>
      <c r="I63" s="37"/>
      <c r="J63" s="39">
        <f t="shared" si="19"/>
        <v>0</v>
      </c>
    </row>
    <row r="64" spans="1:12" ht="21.75" customHeight="1" thickBot="1" x14ac:dyDescent="0.3">
      <c r="A64" s="129" t="s">
        <v>40</v>
      </c>
      <c r="B64" s="130"/>
      <c r="C64" s="130"/>
      <c r="D64" s="130"/>
      <c r="E64" s="130"/>
      <c r="F64" s="130"/>
      <c r="G64" s="130"/>
      <c r="H64" s="130"/>
      <c r="I64" s="130"/>
      <c r="J64" s="40">
        <f>SUM(J54:J63)</f>
        <v>0</v>
      </c>
    </row>
    <row r="65" spans="1:12" x14ac:dyDescent="0.25">
      <c r="A65" s="47" t="s">
        <v>41</v>
      </c>
      <c r="B65" s="48"/>
      <c r="C65" s="48"/>
      <c r="D65" s="48"/>
      <c r="E65" s="48"/>
      <c r="F65" s="48"/>
      <c r="G65" s="49"/>
    </row>
    <row r="66" spans="1:12" x14ac:dyDescent="0.25">
      <c r="A66" s="47"/>
      <c r="B66" s="48"/>
      <c r="C66" s="48"/>
      <c r="D66" s="48"/>
      <c r="E66" s="48"/>
      <c r="F66" s="48"/>
      <c r="G66" s="49"/>
    </row>
    <row r="67" spans="1:12" x14ac:dyDescent="0.25">
      <c r="A67" s="47"/>
      <c r="B67" s="48"/>
      <c r="C67" s="48"/>
      <c r="D67" s="48"/>
      <c r="E67" s="48"/>
      <c r="F67" s="48"/>
      <c r="G67" s="49"/>
    </row>
    <row r="68" spans="1:12" ht="15.75" thickBot="1" x14ac:dyDescent="0.3">
      <c r="A68" s="48"/>
      <c r="B68" s="48"/>
      <c r="C68" s="48"/>
      <c r="D68" s="48"/>
      <c r="E68" s="50"/>
      <c r="F68" s="50"/>
      <c r="G68" s="51"/>
    </row>
    <row r="69" spans="1:12" x14ac:dyDescent="0.25">
      <c r="E69" s="131" t="s">
        <v>42</v>
      </c>
      <c r="F69" s="131"/>
      <c r="G69" s="131"/>
    </row>
    <row r="71" spans="1:12" x14ac:dyDescent="0.25">
      <c r="A71" s="124" t="s">
        <v>43</v>
      </c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</row>
    <row r="72" spans="1:12" x14ac:dyDescent="0.25">
      <c r="A72" s="124"/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</row>
  </sheetData>
  <sortState ref="B12:D24">
    <sortCondition ref="B11"/>
  </sortState>
  <mergeCells count="18">
    <mergeCell ref="A71:L72"/>
    <mergeCell ref="A32:L33"/>
    <mergeCell ref="A54:A63"/>
    <mergeCell ref="A64:I64"/>
    <mergeCell ref="E69:G69"/>
    <mergeCell ref="A5:L5"/>
    <mergeCell ref="A50:K50"/>
    <mergeCell ref="A8:A9"/>
    <mergeCell ref="B8:B9"/>
    <mergeCell ref="C8:C9"/>
    <mergeCell ref="D8:D9"/>
    <mergeCell ref="E8:H8"/>
    <mergeCell ref="I8:L8"/>
    <mergeCell ref="A29:E29"/>
    <mergeCell ref="A30:K30"/>
    <mergeCell ref="A31:K31"/>
    <mergeCell ref="A38:A47"/>
    <mergeCell ref="A48:I48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A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Alexandra labiano</cp:lastModifiedBy>
  <cp:lastPrinted>2018-05-30T13:17:48Z</cp:lastPrinted>
  <dcterms:created xsi:type="dcterms:W3CDTF">2018-04-17T18:42:08Z</dcterms:created>
  <dcterms:modified xsi:type="dcterms:W3CDTF">2018-11-16T15:24:24Z</dcterms:modified>
</cp:coreProperties>
</file>